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за 1 квартал 2021г об исполнении бюджета городж поселения\Сведения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T8" i="2" l="1"/>
  <c r="H8" i="2"/>
  <c r="G8" i="2"/>
  <c r="T15" i="2" l="1"/>
  <c r="H15" i="2"/>
  <c r="T29" i="2"/>
  <c r="H29" i="2"/>
  <c r="T27" i="2"/>
  <c r="H27" i="2"/>
  <c r="T25" i="2"/>
  <c r="H25" i="2"/>
  <c r="G25" i="2"/>
  <c r="T20" i="2"/>
  <c r="H20" i="2"/>
  <c r="T12" i="2"/>
  <c r="H12" i="2"/>
  <c r="AB30" i="2" l="1"/>
  <c r="AB28" i="2"/>
  <c r="AB23" i="2"/>
  <c r="AB22" i="2"/>
  <c r="AB21" i="2"/>
  <c r="AB19" i="2"/>
  <c r="AB18" i="2"/>
  <c r="AB17" i="2"/>
  <c r="AB11" i="2"/>
  <c r="AB9" i="2"/>
  <c r="G29" i="2" l="1"/>
  <c r="AB29" i="2" s="1"/>
  <c r="G27" i="2"/>
  <c r="AB27" i="2" s="1"/>
  <c r="G20" i="2"/>
  <c r="AB20" i="2" s="1"/>
  <c r="G15" i="2"/>
  <c r="AB15" i="2" s="1"/>
  <c r="G12" i="2"/>
  <c r="AB8" i="2"/>
  <c r="G33" i="2" l="1"/>
  <c r="T33" i="2"/>
  <c r="X32" i="2"/>
  <c r="X31" i="2"/>
  <c r="X30" i="2"/>
  <c r="X29" i="2"/>
  <c r="X28" i="2"/>
  <c r="X27" i="2"/>
  <c r="X26" i="2"/>
  <c r="X25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H33" i="2"/>
  <c r="AB33" i="2" l="1"/>
  <c r="X33" i="2"/>
</calcChain>
</file>

<file path=xl/sharedStrings.xml><?xml version="1.0" encoding="utf-8"?>
<sst xmlns="http://schemas.openxmlformats.org/spreadsheetml/2006/main" count="86" uniqueCount="63">
  <si>
    <t/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</si>
  <si>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</si>
  <si>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</si>
  <si>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</si>
  <si>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</si>
  <si>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</si>
  <si>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</si>
  <si>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</si>
  <si>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</si>
  <si>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</si>
  <si>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</si>
  <si>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</si>
  <si>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</si>
  <si>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</si>
  <si>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</si>
  <si>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</si>
  <si>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</si>
  <si>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</si>
  <si>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</si>
  <si>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</si>
  <si>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</si>
  <si>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</si>
  <si>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</si>
  <si>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</si>
  <si>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</si>
  <si>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</si>
  <si>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</si>
  <si>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</si>
  <si>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</si>
  <si>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</si>
  <si>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</si>
  <si>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</si>
  <si>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</si>
  <si>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</si>
  <si>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</si>
  <si>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</si>
  <si>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</si>
  <si>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</si>
  <si>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</si>
  <si>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</si>
  <si>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</si>
  <si>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</si>
  <si>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</si>
  <si>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</si>
  <si>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</si>
  <si>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</si>
  <si>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</si>
  <si>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</si>
  <si>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</si>
  <si>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</si>
  <si>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</si>
  <si>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</si>
  <si>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(рублей)</t>
  </si>
  <si>
    <t xml:space="preserve">                      Сведения  об исполнении бюджета Унечского  городского поселения Унечского муницпального района                                                                                                   еденных расходах по разделам и подразделам  классификации </t>
  </si>
  <si>
    <t>Наименование</t>
  </si>
  <si>
    <t>РзПр</t>
  </si>
  <si>
    <t>Процент исполнения к уточненным бюдженым назначениям</t>
  </si>
  <si>
    <t xml:space="preserve">Брянской области за 1 квартал 2021 года по расходам в разрезе разделов и подразделов классификации расходов  </t>
  </si>
  <si>
    <t xml:space="preserve">                                                в сравнении с  соответствующим периодом 2020 года</t>
  </si>
  <si>
    <t xml:space="preserve">Кассовое исполнение за     1 квартал 2020 года </t>
  </si>
  <si>
    <t>Уточненные бюджетные назначения на 2021 год</t>
  </si>
  <si>
    <t>Кассовое исполнение за   1 квартал 2021 года</t>
  </si>
  <si>
    <t>Темп роста 2021 к соответствующему периоду 2020 года,%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</si>
</sst>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5" fillId="0" borderId="1" xfId="4" applyFont="1">
      <alignment horizontal="center"/>
    </xf>
    <xf numFmtId="0" fontId="6" fillId="0" borderId="2" xfId="29" applyNumberFormat="1" applyFont="1" applyProtection="1">
      <alignment horizontal="center" vertical="center" wrapText="1"/>
    </xf>
    <xf numFmtId="0" fontId="7" fillId="0" borderId="1" xfId="4" applyFont="1">
      <alignment horizontal="center"/>
    </xf>
    <xf numFmtId="0" fontId="6" fillId="0" borderId="2" xfId="30" applyNumberFormat="1" applyFont="1" applyProtection="1">
      <alignment vertical="top" wrapText="1"/>
    </xf>
    <xf numFmtId="1" fontId="6" fillId="0" borderId="2" xfId="31" applyNumberFormat="1" applyFont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164" fontId="6" fillId="5" borderId="2" xfId="33" applyNumberFormat="1" applyFont="1" applyFill="1" applyProtection="1">
      <alignment horizontal="right" vertical="top" shrinkToFit="1"/>
    </xf>
    <xf numFmtId="4" fontId="6" fillId="5" borderId="2" xfId="35" applyNumberFormat="1" applyFont="1" applyFill="1" applyProtection="1">
      <alignment horizontal="right" vertical="top" shrinkToFit="1"/>
    </xf>
    <xf numFmtId="4" fontId="8" fillId="2" borderId="2" xfId="32" applyNumberFormat="1" applyFont="1" applyProtection="1">
      <alignment horizontal="right" vertical="top" shrinkToFit="1"/>
    </xf>
    <xf numFmtId="10" fontId="8" fillId="2" borderId="2" xfId="33" applyNumberFormat="1" applyFont="1" applyProtection="1">
      <alignment horizontal="right" vertical="top" shrinkToFit="1"/>
    </xf>
    <xf numFmtId="4" fontId="8" fillId="2" borderId="4" xfId="32" applyNumberFormat="1" applyFont="1" applyBorder="1" applyProtection="1">
      <alignment horizontal="right" vertical="top" shrinkToFit="1"/>
    </xf>
    <xf numFmtId="4" fontId="8" fillId="3" borderId="2" xfId="35" applyNumberFormat="1" applyFont="1" applyProtection="1">
      <alignment horizontal="right" vertical="top" shrinkToFit="1"/>
    </xf>
    <xf numFmtId="10" fontId="8" fillId="3" borderId="2" xfId="36" applyNumberFormat="1" applyFont="1" applyProtection="1">
      <alignment horizontal="right" vertical="top" shrinkToFit="1"/>
    </xf>
    <xf numFmtId="4" fontId="8" fillId="3" borderId="4" xfId="35" applyNumberFormat="1" applyFont="1" applyBorder="1" applyProtection="1">
      <alignment horizontal="right" vertical="top" shrinkToFit="1"/>
    </xf>
    <xf numFmtId="165" fontId="6" fillId="0" borderId="3" xfId="2" applyNumberFormat="1" applyFont="1" applyBorder="1" applyAlignment="1" applyProtection="1">
      <alignment vertical="top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2" xfId="34" applyNumberFormat="1" applyFont="1" applyProtection="1">
      <alignment horizontal="left"/>
    </xf>
    <xf numFmtId="0" fontId="6" fillId="0" borderId="2" xfId="34" applyFont="1">
      <alignment horizontal="left"/>
    </xf>
    <xf numFmtId="0" fontId="6" fillId="0" borderId="2" xfId="21" applyNumberFormat="1" applyFont="1" applyProtection="1">
      <alignment horizontal="center" vertical="center" wrapText="1"/>
    </xf>
    <xf numFmtId="0" fontId="6" fillId="0" borderId="2" xfId="21" applyFont="1">
      <alignment horizontal="center" vertical="center" wrapText="1"/>
    </xf>
    <xf numFmtId="0" fontId="6" fillId="0" borderId="2" xfId="22" applyNumberFormat="1" applyFont="1" applyProtection="1">
      <alignment horizontal="center" vertical="center" wrapText="1"/>
    </xf>
    <xf numFmtId="0" fontId="6" fillId="0" borderId="2" xfId="22" applyFont="1">
      <alignment horizontal="center" vertical="center" wrapText="1"/>
    </xf>
    <xf numFmtId="0" fontId="6" fillId="0" borderId="2" xfId="23" applyNumberFormat="1" applyFont="1" applyProtection="1">
      <alignment horizontal="center" vertical="center" wrapText="1"/>
    </xf>
    <xf numFmtId="0" fontId="6" fillId="0" borderId="2" xfId="23" applyFont="1">
      <alignment horizontal="center" vertical="center" wrapText="1"/>
    </xf>
    <xf numFmtId="0" fontId="6" fillId="0" borderId="2" xfId="24" applyNumberFormat="1" applyFont="1" applyProtection="1">
      <alignment horizontal="center" vertical="center" wrapText="1"/>
    </xf>
    <xf numFmtId="0" fontId="6" fillId="0" borderId="2" xfId="24" applyFont="1">
      <alignment horizontal="center" vertical="center" wrapText="1"/>
    </xf>
    <xf numFmtId="0" fontId="6" fillId="0" borderId="2" xfId="25" applyNumberFormat="1" applyFont="1" applyProtection="1">
      <alignment horizontal="center" vertical="center" wrapText="1"/>
    </xf>
    <xf numFmtId="0" fontId="6" fillId="0" borderId="2" xfId="25" applyFont="1">
      <alignment horizontal="center" vertical="center" wrapText="1"/>
    </xf>
    <xf numFmtId="0" fontId="6" fillId="0" borderId="2" xfId="26" applyNumberFormat="1" applyFont="1" applyProtection="1">
      <alignment horizontal="center" vertical="center" wrapText="1"/>
    </xf>
    <xf numFmtId="0" fontId="6" fillId="0" borderId="2" xfId="26" applyFont="1">
      <alignment horizontal="center" vertical="center" wrapText="1"/>
    </xf>
    <xf numFmtId="0" fontId="6" fillId="0" borderId="2" xfId="27" applyNumberFormat="1" applyFont="1" applyProtection="1">
      <alignment horizontal="center" vertical="center" wrapText="1"/>
    </xf>
    <xf numFmtId="0" fontId="6" fillId="0" borderId="2" xfId="27" applyFont="1">
      <alignment horizontal="center" vertical="center" wrapText="1"/>
    </xf>
    <xf numFmtId="0" fontId="6" fillId="0" borderId="2" xfId="28" applyNumberFormat="1" applyFont="1" applyProtection="1">
      <alignment horizontal="center" vertical="center" wrapText="1"/>
    </xf>
    <xf numFmtId="0" fontId="6" fillId="0" borderId="2" xfId="28" applyFont="1">
      <alignment horizontal="center" vertical="center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6" fillId="0" borderId="2" xfId="19" applyNumberFormat="1" applyFont="1" applyProtection="1">
      <alignment horizontal="center" vertical="center" wrapText="1"/>
    </xf>
    <xf numFmtId="0" fontId="6" fillId="0" borderId="2" xfId="19" applyFont="1">
      <alignment horizontal="center" vertical="center" wrapText="1"/>
    </xf>
    <xf numFmtId="0" fontId="6" fillId="0" borderId="2" xfId="20" applyNumberFormat="1" applyFont="1" applyProtection="1">
      <alignment horizontal="center" vertical="center" wrapText="1"/>
    </xf>
    <xf numFmtId="0" fontId="6" fillId="0" borderId="2" xfId="20" applyFont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6" applyFont="1">
      <alignment horizontal="center" vertical="center" wrapText="1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7" fillId="0" borderId="1" xfId="3" applyNumberFormat="1" applyFont="1" applyAlignment="1" applyProtection="1">
      <alignment horizontal="left" wrapText="1"/>
    </xf>
    <xf numFmtId="0" fontId="7" fillId="0" borderId="1" xfId="3" applyFont="1" applyAlignment="1">
      <alignment horizontal="left" wrapText="1"/>
    </xf>
    <xf numFmtId="0" fontId="7" fillId="0" borderId="1" xfId="4" applyNumberFormat="1" applyFont="1" applyAlignment="1" applyProtection="1">
      <alignment horizontal="left"/>
    </xf>
    <xf numFmtId="0" fontId="7" fillId="0" borderId="1" xfId="4" applyFont="1" applyAlignment="1">
      <alignment horizontal="left"/>
    </xf>
    <xf numFmtId="0" fontId="5" fillId="0" borderId="1" xfId="4" applyNumberFormat="1" applyFont="1" applyAlignment="1" applyProtection="1">
      <alignment horizontal="left"/>
    </xf>
    <xf numFmtId="0" fontId="6" fillId="0" borderId="2" xfId="29" applyNumberFormat="1" applyFont="1" applyProtection="1">
      <alignment horizontal="center" vertical="center" wrapText="1"/>
    </xf>
    <xf numFmtId="0" fontId="6" fillId="0" borderId="2" xfId="29" applyFont="1">
      <alignment horizontal="center" vertical="center" wrapText="1"/>
    </xf>
    <xf numFmtId="0" fontId="6" fillId="0" borderId="4" xfId="29" applyNumberFormat="1" applyFont="1" applyBorder="1" applyProtection="1">
      <alignment horizontal="center" vertical="center" wrapText="1"/>
    </xf>
    <xf numFmtId="0" fontId="6" fillId="0" borderId="4" xfId="29" applyFont="1" applyBorder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6" fillId="0" borderId="2" xfId="8" applyNumberFormat="1" applyFont="1" applyProtection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18" applyNumberFormat="1" applyFont="1" applyProtection="1">
      <alignment horizontal="center" vertical="center" wrapText="1"/>
    </xf>
    <xf numFmtId="0" fontId="6" fillId="0" borderId="2" xfId="18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showGridLines="0" tabSelected="1" zoomScaleNormal="100" zoomScaleSheetLayoutView="100" workbookViewId="0">
      <pane ySplit="7" topLeftCell="A20" activePane="bottomLeft" state="frozen"/>
      <selection pane="bottomLeft" activeCell="AB13" sqref="AB13"/>
    </sheetView>
  </sheetViews>
  <sheetFormatPr defaultRowHeight="14.4" outlineLevelRow="1" x14ac:dyDescent="0.3"/>
  <cols>
    <col min="1" max="1" width="36.6640625" style="1" customWidth="1"/>
    <col min="2" max="2" width="7.44140625" style="1" customWidth="1"/>
    <col min="3" max="6" width="8.88671875" style="1" hidden="1"/>
    <col min="7" max="7" width="15.6640625" style="1" customWidth="1"/>
    <col min="8" max="8" width="14.33203125" style="1" customWidth="1"/>
    <col min="9" max="19" width="8.88671875" style="1" hidden="1"/>
    <col min="20" max="20" width="11.44140625" style="1" customWidth="1"/>
    <col min="21" max="23" width="8.88671875" style="1" hidden="1"/>
    <col min="24" max="24" width="12.5546875" style="1" customWidth="1"/>
    <col min="25" max="27" width="8.88671875" style="1" hidden="1"/>
    <col min="28" max="28" width="11.77734375" style="1" customWidth="1"/>
    <col min="29" max="16384" width="8.88671875" style="1"/>
  </cols>
  <sheetData>
    <row r="1" spans="1:32" ht="15.6" x14ac:dyDescent="0.3">
      <c r="A1" s="53" t="s">
        <v>53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ht="14.55" customHeight="1" x14ac:dyDescent="0.3">
      <c r="A2" s="55" t="s">
        <v>57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spans="1:32" ht="15.75" customHeight="1" x14ac:dyDescent="0.3">
      <c r="A3" s="55" t="s">
        <v>58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6"/>
    </row>
    <row r="4" spans="1:32" ht="5.4" customHeight="1" x14ac:dyDescent="0.3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4"/>
    </row>
    <row r="5" spans="1:32" ht="12.75" customHeight="1" x14ac:dyDescent="0.3">
      <c r="A5" s="62" t="s">
        <v>52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2"/>
    </row>
    <row r="6" spans="1:32" ht="26.25" customHeight="1" x14ac:dyDescent="0.3">
      <c r="A6" s="39" t="s">
        <v>54</v>
      </c>
      <c r="B6" s="64" t="s">
        <v>55</v>
      </c>
      <c r="C6" s="45" t="s">
        <v>0</v>
      </c>
      <c r="D6" s="47" t="s">
        <v>0</v>
      </c>
      <c r="E6" s="49" t="s">
        <v>0</v>
      </c>
      <c r="F6" s="66" t="s">
        <v>0</v>
      </c>
      <c r="G6" s="68" t="s">
        <v>59</v>
      </c>
      <c r="H6" s="41" t="s">
        <v>60</v>
      </c>
      <c r="I6" s="43" t="s">
        <v>0</v>
      </c>
      <c r="J6" s="23" t="s">
        <v>0</v>
      </c>
      <c r="K6" s="25" t="s">
        <v>0</v>
      </c>
      <c r="L6" s="27" t="s">
        <v>0</v>
      </c>
      <c r="M6" s="29" t="s">
        <v>0</v>
      </c>
      <c r="N6" s="31" t="s">
        <v>0</v>
      </c>
      <c r="O6" s="33" t="s">
        <v>0</v>
      </c>
      <c r="P6" s="35" t="s">
        <v>0</v>
      </c>
      <c r="Q6" s="37" t="s">
        <v>0</v>
      </c>
      <c r="R6" s="5" t="s">
        <v>0</v>
      </c>
      <c r="S6" s="5" t="s">
        <v>0</v>
      </c>
      <c r="T6" s="58" t="s">
        <v>61</v>
      </c>
      <c r="U6" s="58" t="s">
        <v>0</v>
      </c>
      <c r="V6" s="58" t="s">
        <v>0</v>
      </c>
      <c r="W6" s="5" t="s">
        <v>0</v>
      </c>
      <c r="X6" s="58" t="s">
        <v>56</v>
      </c>
      <c r="Y6" s="58" t="s">
        <v>0</v>
      </c>
      <c r="Z6" s="58" t="s">
        <v>0</v>
      </c>
      <c r="AA6" s="60" t="s">
        <v>0</v>
      </c>
      <c r="AB6" s="51" t="s">
        <v>62</v>
      </c>
    </row>
    <row r="7" spans="1:32" ht="57" customHeight="1" x14ac:dyDescent="0.3">
      <c r="A7" s="40"/>
      <c r="B7" s="65"/>
      <c r="C7" s="46"/>
      <c r="D7" s="48"/>
      <c r="E7" s="50"/>
      <c r="F7" s="67"/>
      <c r="G7" s="69"/>
      <c r="H7" s="42"/>
      <c r="I7" s="44"/>
      <c r="J7" s="24"/>
      <c r="K7" s="26"/>
      <c r="L7" s="28"/>
      <c r="M7" s="30"/>
      <c r="N7" s="32"/>
      <c r="O7" s="34"/>
      <c r="P7" s="36"/>
      <c r="Q7" s="38"/>
      <c r="R7" s="5"/>
      <c r="S7" s="5"/>
      <c r="T7" s="59"/>
      <c r="U7" s="59"/>
      <c r="V7" s="59"/>
      <c r="W7" s="5"/>
      <c r="X7" s="59"/>
      <c r="Y7" s="59"/>
      <c r="Z7" s="59"/>
      <c r="AA7" s="61"/>
      <c r="AB7" s="52"/>
    </row>
    <row r="8" spans="1:32" x14ac:dyDescent="0.3">
      <c r="A8" s="7" t="s">
        <v>1</v>
      </c>
      <c r="B8" s="8" t="s">
        <v>2</v>
      </c>
      <c r="C8" s="8"/>
      <c r="D8" s="8"/>
      <c r="E8" s="8"/>
      <c r="F8" s="8"/>
      <c r="G8" s="9">
        <f>G9+G10+G11</f>
        <v>106730.39</v>
      </c>
      <c r="H8" s="9">
        <f>H9+H10+H11</f>
        <v>1814200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106730.39</v>
      </c>
      <c r="T8" s="9">
        <f>T9+T10+T11</f>
        <v>72743.88</v>
      </c>
      <c r="U8" s="9">
        <v>0</v>
      </c>
      <c r="V8" s="9">
        <v>0</v>
      </c>
      <c r="W8" s="9">
        <v>106730.39</v>
      </c>
      <c r="X8" s="10">
        <f t="shared" ref="X8:X33" si="0">T8/H8</f>
        <v>4.0096946312424213E-2</v>
      </c>
      <c r="Y8" s="12">
        <v>0</v>
      </c>
      <c r="Z8" s="13">
        <v>0</v>
      </c>
      <c r="AA8" s="14">
        <v>0</v>
      </c>
      <c r="AB8" s="18">
        <f>T8/G8*100</f>
        <v>68.156670279196021</v>
      </c>
    </row>
    <row r="9" spans="1:32" ht="69" outlineLevel="1" x14ac:dyDescent="0.3">
      <c r="A9" s="7" t="s">
        <v>3</v>
      </c>
      <c r="B9" s="8" t="s">
        <v>4</v>
      </c>
      <c r="C9" s="8"/>
      <c r="D9" s="8"/>
      <c r="E9" s="8"/>
      <c r="F9" s="8"/>
      <c r="G9" s="9">
        <v>40303.199999999997</v>
      </c>
      <c r="H9" s="9">
        <v>103000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40303.199999999997</v>
      </c>
      <c r="T9" s="9">
        <v>8883.2000000000007</v>
      </c>
      <c r="U9" s="9">
        <v>0</v>
      </c>
      <c r="V9" s="9">
        <v>0</v>
      </c>
      <c r="W9" s="9">
        <v>40303.199999999997</v>
      </c>
      <c r="X9" s="10">
        <f t="shared" si="0"/>
        <v>8.624466019417476E-2</v>
      </c>
      <c r="Y9" s="12">
        <v>0</v>
      </c>
      <c r="Z9" s="13">
        <v>0</v>
      </c>
      <c r="AA9" s="14">
        <v>0</v>
      </c>
      <c r="AB9" s="18">
        <f>T9/G9*100</f>
        <v>22.040929752476234</v>
      </c>
    </row>
    <row r="10" spans="1:32" outlineLevel="1" x14ac:dyDescent="0.3">
      <c r="A10" s="7" t="s">
        <v>5</v>
      </c>
      <c r="B10" s="8" t="s">
        <v>6</v>
      </c>
      <c r="C10" s="8"/>
      <c r="D10" s="8"/>
      <c r="E10" s="8"/>
      <c r="F10" s="8"/>
      <c r="G10" s="9">
        <v>0</v>
      </c>
      <c r="H10" s="9">
        <v>1000000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10">
        <f t="shared" si="0"/>
        <v>0</v>
      </c>
      <c r="Y10" s="12">
        <v>0</v>
      </c>
      <c r="Z10" s="13">
        <v>0</v>
      </c>
      <c r="AA10" s="14">
        <v>0</v>
      </c>
      <c r="AB10" s="18">
        <v>0</v>
      </c>
    </row>
    <row r="11" spans="1:32" ht="27.6" outlineLevel="1" x14ac:dyDescent="0.3">
      <c r="A11" s="7" t="s">
        <v>7</v>
      </c>
      <c r="B11" s="8" t="s">
        <v>8</v>
      </c>
      <c r="C11" s="8"/>
      <c r="D11" s="8"/>
      <c r="E11" s="8"/>
      <c r="F11" s="8"/>
      <c r="G11" s="9">
        <v>66427.19</v>
      </c>
      <c r="H11" s="9">
        <v>711200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66427.19</v>
      </c>
      <c r="T11" s="9">
        <v>63860.68</v>
      </c>
      <c r="U11" s="9">
        <v>0</v>
      </c>
      <c r="V11" s="9">
        <v>0</v>
      </c>
      <c r="W11" s="9">
        <v>66427.19</v>
      </c>
      <c r="X11" s="10">
        <f t="shared" si="0"/>
        <v>8.9792857142857146E-2</v>
      </c>
      <c r="Y11" s="12">
        <v>0</v>
      </c>
      <c r="Z11" s="13">
        <v>0</v>
      </c>
      <c r="AA11" s="14">
        <v>0</v>
      </c>
      <c r="AB11" s="18">
        <f>T11/G11*100</f>
        <v>96.136356211966813</v>
      </c>
    </row>
    <row r="12" spans="1:32" ht="41.4" x14ac:dyDescent="0.3">
      <c r="A12" s="7" t="s">
        <v>9</v>
      </c>
      <c r="B12" s="8" t="s">
        <v>10</v>
      </c>
      <c r="C12" s="8"/>
      <c r="D12" s="8"/>
      <c r="E12" s="8"/>
      <c r="F12" s="8"/>
      <c r="G12" s="9">
        <f>G13+G14</f>
        <v>0</v>
      </c>
      <c r="H12" s="9">
        <f>H13+H14</f>
        <v>406000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f>T13+T14</f>
        <v>0</v>
      </c>
      <c r="U12" s="9">
        <v>0</v>
      </c>
      <c r="V12" s="9">
        <v>0</v>
      </c>
      <c r="W12" s="9">
        <v>0</v>
      </c>
      <c r="X12" s="10">
        <f t="shared" si="0"/>
        <v>0</v>
      </c>
      <c r="Y12" s="12">
        <v>0</v>
      </c>
      <c r="Z12" s="13">
        <v>0</v>
      </c>
      <c r="AA12" s="14">
        <v>0</v>
      </c>
      <c r="AB12" s="18">
        <v>0</v>
      </c>
    </row>
    <row r="13" spans="1:32" ht="70.8" customHeight="1" outlineLevel="1" x14ac:dyDescent="0.3">
      <c r="A13" s="7" t="s">
        <v>11</v>
      </c>
      <c r="B13" s="8" t="s">
        <v>12</v>
      </c>
      <c r="C13" s="8"/>
      <c r="D13" s="8"/>
      <c r="E13" s="8"/>
      <c r="F13" s="8"/>
      <c r="G13" s="9">
        <v>0</v>
      </c>
      <c r="H13" s="9">
        <v>10000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10">
        <f t="shared" si="0"/>
        <v>0</v>
      </c>
      <c r="Y13" s="12">
        <v>0</v>
      </c>
      <c r="Z13" s="13">
        <v>0</v>
      </c>
      <c r="AA13" s="14">
        <v>0</v>
      </c>
      <c r="AB13" s="18">
        <v>0</v>
      </c>
    </row>
    <row r="14" spans="1:32" ht="27.6" outlineLevel="1" x14ac:dyDescent="0.3">
      <c r="A14" s="7" t="s">
        <v>13</v>
      </c>
      <c r="B14" s="8" t="s">
        <v>14</v>
      </c>
      <c r="C14" s="8"/>
      <c r="D14" s="8"/>
      <c r="E14" s="8"/>
      <c r="F14" s="8"/>
      <c r="G14" s="9">
        <v>0</v>
      </c>
      <c r="H14" s="9">
        <v>396000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10">
        <f t="shared" si="0"/>
        <v>0</v>
      </c>
      <c r="Y14" s="12">
        <v>0</v>
      </c>
      <c r="Z14" s="13">
        <v>0</v>
      </c>
      <c r="AA14" s="14">
        <v>0</v>
      </c>
      <c r="AB14" s="18">
        <v>0</v>
      </c>
    </row>
    <row r="15" spans="1:32" x14ac:dyDescent="0.3">
      <c r="A15" s="7" t="s">
        <v>15</v>
      </c>
      <c r="B15" s="8" t="s">
        <v>16</v>
      </c>
      <c r="C15" s="8"/>
      <c r="D15" s="8"/>
      <c r="E15" s="8"/>
      <c r="F15" s="8"/>
      <c r="G15" s="9">
        <f>G16+G17+G18+G19</f>
        <v>4477249.76</v>
      </c>
      <c r="H15" s="9">
        <f>H16+H17+H18+H19</f>
        <v>63612400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4622249.76</v>
      </c>
      <c r="T15" s="9">
        <f>T16+T17+T18+T19</f>
        <v>13374633.23</v>
      </c>
      <c r="U15" s="9">
        <v>0</v>
      </c>
      <c r="V15" s="9">
        <v>0</v>
      </c>
      <c r="W15" s="9">
        <v>4477249.76</v>
      </c>
      <c r="X15" s="10">
        <f t="shared" si="0"/>
        <v>0.21025198278951904</v>
      </c>
      <c r="Y15" s="12">
        <v>0</v>
      </c>
      <c r="Z15" s="13">
        <v>0</v>
      </c>
      <c r="AA15" s="14">
        <v>0</v>
      </c>
      <c r="AB15" s="18">
        <f>T15/G15*100</f>
        <v>298.72430502961265</v>
      </c>
    </row>
    <row r="16" spans="1:32" outlineLevel="1" x14ac:dyDescent="0.3">
      <c r="A16" s="7" t="s">
        <v>17</v>
      </c>
      <c r="B16" s="8" t="s">
        <v>18</v>
      </c>
      <c r="C16" s="8"/>
      <c r="D16" s="8"/>
      <c r="E16" s="8"/>
      <c r="F16" s="8"/>
      <c r="G16" s="9">
        <v>0</v>
      </c>
      <c r="H16" s="9">
        <v>150000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10">
        <f t="shared" si="0"/>
        <v>0</v>
      </c>
      <c r="Y16" s="12">
        <v>0</v>
      </c>
      <c r="Z16" s="13">
        <v>0</v>
      </c>
      <c r="AA16" s="14">
        <v>0</v>
      </c>
      <c r="AB16" s="18">
        <v>0</v>
      </c>
    </row>
    <row r="17" spans="1:28" outlineLevel="1" x14ac:dyDescent="0.3">
      <c r="A17" s="7" t="s">
        <v>19</v>
      </c>
      <c r="B17" s="8" t="s">
        <v>20</v>
      </c>
      <c r="C17" s="8"/>
      <c r="D17" s="8"/>
      <c r="E17" s="8"/>
      <c r="F17" s="8"/>
      <c r="G17" s="9">
        <v>544000</v>
      </c>
      <c r="H17" s="9">
        <v>3449000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544000</v>
      </c>
      <c r="T17" s="9">
        <v>920513.4</v>
      </c>
      <c r="U17" s="9">
        <v>0</v>
      </c>
      <c r="V17" s="9">
        <v>0</v>
      </c>
      <c r="W17" s="9">
        <v>544000</v>
      </c>
      <c r="X17" s="10">
        <f t="shared" si="0"/>
        <v>0.26689283850391421</v>
      </c>
      <c r="Y17" s="12">
        <v>0</v>
      </c>
      <c r="Z17" s="13">
        <v>0</v>
      </c>
      <c r="AA17" s="14">
        <v>0</v>
      </c>
      <c r="AB17" s="18">
        <f t="shared" ref="AB17:AB23" si="1">T17/G17*100</f>
        <v>169.21202205882352</v>
      </c>
    </row>
    <row r="18" spans="1:28" ht="27.6" outlineLevel="1" x14ac:dyDescent="0.3">
      <c r="A18" s="7" t="s">
        <v>21</v>
      </c>
      <c r="B18" s="8" t="s">
        <v>22</v>
      </c>
      <c r="C18" s="8"/>
      <c r="D18" s="8"/>
      <c r="E18" s="8"/>
      <c r="F18" s="8"/>
      <c r="G18" s="9">
        <v>3923249.76</v>
      </c>
      <c r="H18" s="9">
        <v>59773400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4068249.76</v>
      </c>
      <c r="T18" s="9">
        <v>12454119.83</v>
      </c>
      <c r="U18" s="9">
        <v>0</v>
      </c>
      <c r="V18" s="9">
        <v>0</v>
      </c>
      <c r="W18" s="9">
        <v>3923249.76</v>
      </c>
      <c r="X18" s="10">
        <f t="shared" si="0"/>
        <v>0.20835555330632019</v>
      </c>
      <c r="Y18" s="12">
        <v>0</v>
      </c>
      <c r="Z18" s="13">
        <v>0</v>
      </c>
      <c r="AA18" s="14">
        <v>0</v>
      </c>
      <c r="AB18" s="18">
        <f t="shared" si="1"/>
        <v>317.44397099000906</v>
      </c>
    </row>
    <row r="19" spans="1:28" ht="27.6" outlineLevel="1" x14ac:dyDescent="0.3">
      <c r="A19" s="7" t="s">
        <v>23</v>
      </c>
      <c r="B19" s="8" t="s">
        <v>24</v>
      </c>
      <c r="C19" s="8"/>
      <c r="D19" s="8"/>
      <c r="E19" s="8"/>
      <c r="F19" s="8"/>
      <c r="G19" s="9">
        <v>10000</v>
      </c>
      <c r="H19" s="9">
        <v>240000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10000</v>
      </c>
      <c r="T19" s="9">
        <v>0</v>
      </c>
      <c r="U19" s="9">
        <v>0</v>
      </c>
      <c r="V19" s="9">
        <v>0</v>
      </c>
      <c r="W19" s="9">
        <v>10000</v>
      </c>
      <c r="X19" s="10">
        <f t="shared" si="0"/>
        <v>0</v>
      </c>
      <c r="Y19" s="12">
        <v>0</v>
      </c>
      <c r="Z19" s="13">
        <v>0</v>
      </c>
      <c r="AA19" s="14">
        <v>0</v>
      </c>
      <c r="AB19" s="18">
        <f t="shared" si="1"/>
        <v>0</v>
      </c>
    </row>
    <row r="20" spans="1:28" ht="27.6" x14ac:dyDescent="0.3">
      <c r="A20" s="7" t="s">
        <v>25</v>
      </c>
      <c r="B20" s="8" t="s">
        <v>26</v>
      </c>
      <c r="C20" s="8"/>
      <c r="D20" s="8"/>
      <c r="E20" s="8"/>
      <c r="F20" s="8"/>
      <c r="G20" s="9">
        <f>G21+G22+G23+G24</f>
        <v>4943811.83</v>
      </c>
      <c r="H20" s="9">
        <f>H21+H22+H23+H24</f>
        <v>52514097.560000002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4951257.75</v>
      </c>
      <c r="T20" s="9">
        <f>T21+T22+T23+T24</f>
        <v>4389684.0999999996</v>
      </c>
      <c r="U20" s="9">
        <v>0</v>
      </c>
      <c r="V20" s="9">
        <v>0</v>
      </c>
      <c r="W20" s="9">
        <v>4943811.83</v>
      </c>
      <c r="X20" s="10">
        <f t="shared" si="0"/>
        <v>8.3590584318516833E-2</v>
      </c>
      <c r="Y20" s="12">
        <v>0</v>
      </c>
      <c r="Z20" s="13">
        <v>0</v>
      </c>
      <c r="AA20" s="14">
        <v>0</v>
      </c>
      <c r="AB20" s="18">
        <f t="shared" si="1"/>
        <v>88.791488247237751</v>
      </c>
    </row>
    <row r="21" spans="1:28" outlineLevel="1" x14ac:dyDescent="0.3">
      <c r="A21" s="7" t="s">
        <v>27</v>
      </c>
      <c r="B21" s="8" t="s">
        <v>28</v>
      </c>
      <c r="C21" s="8"/>
      <c r="D21" s="8"/>
      <c r="E21" s="8"/>
      <c r="F21" s="8"/>
      <c r="G21" s="9">
        <v>65943.33</v>
      </c>
      <c r="H21" s="9">
        <v>628000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65943.33</v>
      </c>
      <c r="T21" s="9">
        <v>62052.67</v>
      </c>
      <c r="U21" s="9">
        <v>0</v>
      </c>
      <c r="V21" s="9">
        <v>0</v>
      </c>
      <c r="W21" s="9">
        <v>65943.33</v>
      </c>
      <c r="X21" s="10">
        <f t="shared" si="0"/>
        <v>9.8809984076433113E-2</v>
      </c>
      <c r="Y21" s="12">
        <v>0</v>
      </c>
      <c r="Z21" s="13">
        <v>0</v>
      </c>
      <c r="AA21" s="14">
        <v>0</v>
      </c>
      <c r="AB21" s="18">
        <f t="shared" si="1"/>
        <v>94.099994646918788</v>
      </c>
    </row>
    <row r="22" spans="1:28" outlineLevel="1" x14ac:dyDescent="0.3">
      <c r="A22" s="7" t="s">
        <v>29</v>
      </c>
      <c r="B22" s="8" t="s">
        <v>30</v>
      </c>
      <c r="C22" s="8"/>
      <c r="D22" s="8"/>
      <c r="E22" s="8"/>
      <c r="F22" s="8"/>
      <c r="G22" s="9">
        <v>391491.66</v>
      </c>
      <c r="H22" s="9">
        <v>1700000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391491.66</v>
      </c>
      <c r="T22" s="9">
        <v>298529.42</v>
      </c>
      <c r="U22" s="9">
        <v>0</v>
      </c>
      <c r="V22" s="9">
        <v>0</v>
      </c>
      <c r="W22" s="9">
        <v>391491.66</v>
      </c>
      <c r="X22" s="10">
        <f t="shared" si="0"/>
        <v>0.17560554117647059</v>
      </c>
      <c r="Y22" s="12">
        <v>0</v>
      </c>
      <c r="Z22" s="13">
        <v>0</v>
      </c>
      <c r="AA22" s="14">
        <v>0</v>
      </c>
      <c r="AB22" s="18">
        <f t="shared" si="1"/>
        <v>76.254349837235353</v>
      </c>
    </row>
    <row r="23" spans="1:28" outlineLevel="1" x14ac:dyDescent="0.3">
      <c r="A23" s="7" t="s">
        <v>31</v>
      </c>
      <c r="B23" s="8" t="s">
        <v>32</v>
      </c>
      <c r="C23" s="8"/>
      <c r="D23" s="8"/>
      <c r="E23" s="8"/>
      <c r="F23" s="8"/>
      <c r="G23" s="9">
        <v>3869444.15</v>
      </c>
      <c r="H23" s="9">
        <v>50186097.560000002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3876890.07</v>
      </c>
      <c r="T23" s="9">
        <v>4029102.01</v>
      </c>
      <c r="U23" s="9">
        <v>0</v>
      </c>
      <c r="V23" s="9">
        <v>0</v>
      </c>
      <c r="W23" s="9">
        <v>3869444.15</v>
      </c>
      <c r="X23" s="10">
        <f t="shared" si="0"/>
        <v>8.0283229935999817E-2</v>
      </c>
      <c r="Y23" s="12">
        <v>0</v>
      </c>
      <c r="Z23" s="13">
        <v>0</v>
      </c>
      <c r="AA23" s="14">
        <v>0</v>
      </c>
      <c r="AB23" s="18">
        <f t="shared" si="1"/>
        <v>104.1261187346508</v>
      </c>
    </row>
    <row r="24" spans="1:28" ht="27.6" outlineLevel="1" x14ac:dyDescent="0.3">
      <c r="A24" s="7" t="s">
        <v>33</v>
      </c>
      <c r="B24" s="8" t="s">
        <v>34</v>
      </c>
      <c r="C24" s="8"/>
      <c r="D24" s="8"/>
      <c r="E24" s="8"/>
      <c r="F24" s="8"/>
      <c r="G24" s="9">
        <v>616932.68999999994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616932.68999999994</v>
      </c>
      <c r="T24" s="9">
        <v>0</v>
      </c>
      <c r="U24" s="9">
        <v>0</v>
      </c>
      <c r="V24" s="9">
        <v>0</v>
      </c>
      <c r="W24" s="9">
        <v>616932.68999999994</v>
      </c>
      <c r="X24" s="10">
        <v>0</v>
      </c>
      <c r="Y24" s="12">
        <v>0</v>
      </c>
      <c r="Z24" s="13">
        <v>0</v>
      </c>
      <c r="AA24" s="14">
        <v>0</v>
      </c>
      <c r="AB24" s="18">
        <v>0</v>
      </c>
    </row>
    <row r="25" spans="1:28" x14ac:dyDescent="0.3">
      <c r="A25" s="7" t="s">
        <v>35</v>
      </c>
      <c r="B25" s="8" t="s">
        <v>36</v>
      </c>
      <c r="C25" s="8"/>
      <c r="D25" s="8"/>
      <c r="E25" s="8"/>
      <c r="F25" s="8"/>
      <c r="G25" s="9">
        <f>G26</f>
        <v>0</v>
      </c>
      <c r="H25" s="9">
        <f>H26</f>
        <v>60000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f>T26</f>
        <v>0</v>
      </c>
      <c r="U25" s="9">
        <v>0</v>
      </c>
      <c r="V25" s="9">
        <v>0</v>
      </c>
      <c r="W25" s="9">
        <v>0</v>
      </c>
      <c r="X25" s="10">
        <f t="shared" si="0"/>
        <v>0</v>
      </c>
      <c r="Y25" s="12">
        <v>0</v>
      </c>
      <c r="Z25" s="13">
        <v>0</v>
      </c>
      <c r="AA25" s="14">
        <v>0</v>
      </c>
      <c r="AB25" s="18">
        <v>0</v>
      </c>
    </row>
    <row r="26" spans="1:28" outlineLevel="1" x14ac:dyDescent="0.3">
      <c r="A26" s="7" t="s">
        <v>37</v>
      </c>
      <c r="B26" s="8" t="s">
        <v>38</v>
      </c>
      <c r="C26" s="8"/>
      <c r="D26" s="8"/>
      <c r="E26" s="8"/>
      <c r="F26" s="8"/>
      <c r="G26" s="9">
        <v>0</v>
      </c>
      <c r="H26" s="9">
        <v>60000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10">
        <f t="shared" si="0"/>
        <v>0</v>
      </c>
      <c r="Y26" s="12">
        <v>0</v>
      </c>
      <c r="Z26" s="13">
        <v>0</v>
      </c>
      <c r="AA26" s="14">
        <v>0</v>
      </c>
      <c r="AB26" s="18">
        <v>0</v>
      </c>
    </row>
    <row r="27" spans="1:28" x14ac:dyDescent="0.3">
      <c r="A27" s="7" t="s">
        <v>39</v>
      </c>
      <c r="B27" s="8" t="s">
        <v>40</v>
      </c>
      <c r="C27" s="8"/>
      <c r="D27" s="8"/>
      <c r="E27" s="8"/>
      <c r="F27" s="8"/>
      <c r="G27" s="9">
        <f>G28</f>
        <v>3150000</v>
      </c>
      <c r="H27" s="9">
        <f>H28</f>
        <v>12782600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3150000</v>
      </c>
      <c r="T27" s="9">
        <f>T28</f>
        <v>3500000</v>
      </c>
      <c r="U27" s="9">
        <v>0</v>
      </c>
      <c r="V27" s="9">
        <v>0</v>
      </c>
      <c r="W27" s="9">
        <v>3150000</v>
      </c>
      <c r="X27" s="10">
        <f t="shared" si="0"/>
        <v>0.27380971007463273</v>
      </c>
      <c r="Y27" s="12">
        <v>0</v>
      </c>
      <c r="Z27" s="13">
        <v>0</v>
      </c>
      <c r="AA27" s="14">
        <v>0</v>
      </c>
      <c r="AB27" s="18">
        <f t="shared" ref="AB27:AB33" si="2">T27/G27*100</f>
        <v>111.11111111111111</v>
      </c>
    </row>
    <row r="28" spans="1:28" outlineLevel="1" x14ac:dyDescent="0.3">
      <c r="A28" s="7" t="s">
        <v>41</v>
      </c>
      <c r="B28" s="8" t="s">
        <v>42</v>
      </c>
      <c r="C28" s="8"/>
      <c r="D28" s="8"/>
      <c r="E28" s="8"/>
      <c r="F28" s="8"/>
      <c r="G28" s="9">
        <v>3150000</v>
      </c>
      <c r="H28" s="9">
        <v>12782600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3150000</v>
      </c>
      <c r="T28" s="9">
        <v>3500000</v>
      </c>
      <c r="U28" s="9">
        <v>0</v>
      </c>
      <c r="V28" s="9">
        <v>0</v>
      </c>
      <c r="W28" s="9">
        <v>3150000</v>
      </c>
      <c r="X28" s="10">
        <f t="shared" si="0"/>
        <v>0.27380971007463273</v>
      </c>
      <c r="Y28" s="12">
        <v>0</v>
      </c>
      <c r="Z28" s="13">
        <v>0</v>
      </c>
      <c r="AA28" s="14">
        <v>0</v>
      </c>
      <c r="AB28" s="18">
        <f t="shared" si="2"/>
        <v>111.11111111111111</v>
      </c>
    </row>
    <row r="29" spans="1:28" x14ac:dyDescent="0.3">
      <c r="A29" s="7" t="s">
        <v>43</v>
      </c>
      <c r="B29" s="8" t="s">
        <v>44</v>
      </c>
      <c r="C29" s="8"/>
      <c r="D29" s="8"/>
      <c r="E29" s="8"/>
      <c r="F29" s="8"/>
      <c r="G29" s="9">
        <f>G30+G31+G32</f>
        <v>20248.8</v>
      </c>
      <c r="H29" s="9">
        <f>H30+H31+H32</f>
        <v>365622.41000000003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20248.8</v>
      </c>
      <c r="T29" s="9">
        <f>T30+T31+T32</f>
        <v>217260.81999999998</v>
      </c>
      <c r="U29" s="9">
        <v>0</v>
      </c>
      <c r="V29" s="9">
        <v>0</v>
      </c>
      <c r="W29" s="9">
        <v>20248.8</v>
      </c>
      <c r="X29" s="10">
        <f t="shared" si="0"/>
        <v>0.59422183667571127</v>
      </c>
      <c r="Y29" s="12">
        <v>0</v>
      </c>
      <c r="Z29" s="13">
        <v>0</v>
      </c>
      <c r="AA29" s="14">
        <v>0</v>
      </c>
      <c r="AB29" s="18">
        <f t="shared" si="2"/>
        <v>1072.9565208802496</v>
      </c>
    </row>
    <row r="30" spans="1:28" outlineLevel="1" x14ac:dyDescent="0.3">
      <c r="A30" s="7" t="s">
        <v>45</v>
      </c>
      <c r="B30" s="8" t="s">
        <v>46</v>
      </c>
      <c r="C30" s="8"/>
      <c r="D30" s="8"/>
      <c r="E30" s="8"/>
      <c r="F30" s="8"/>
      <c r="G30" s="9">
        <v>20248.8</v>
      </c>
      <c r="H30" s="9">
        <v>85000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20248.8</v>
      </c>
      <c r="T30" s="9">
        <v>21018.240000000002</v>
      </c>
      <c r="U30" s="9">
        <v>0</v>
      </c>
      <c r="V30" s="9">
        <v>0</v>
      </c>
      <c r="W30" s="9">
        <v>20248.8</v>
      </c>
      <c r="X30" s="10">
        <f t="shared" si="0"/>
        <v>0.24727341176470591</v>
      </c>
      <c r="Y30" s="12">
        <v>0</v>
      </c>
      <c r="Z30" s="13">
        <v>0</v>
      </c>
      <c r="AA30" s="14">
        <v>0</v>
      </c>
      <c r="AB30" s="18">
        <f t="shared" si="2"/>
        <v>103.79992888467467</v>
      </c>
    </row>
    <row r="31" spans="1:28" outlineLevel="1" x14ac:dyDescent="0.3">
      <c r="A31" s="7" t="s">
        <v>47</v>
      </c>
      <c r="B31" s="8" t="s">
        <v>48</v>
      </c>
      <c r="C31" s="8"/>
      <c r="D31" s="8"/>
      <c r="E31" s="8"/>
      <c r="F31" s="8"/>
      <c r="G31" s="9">
        <v>0</v>
      </c>
      <c r="H31" s="9">
        <v>84379.83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10">
        <f t="shared" si="0"/>
        <v>0</v>
      </c>
      <c r="Y31" s="12">
        <v>0</v>
      </c>
      <c r="Z31" s="13">
        <v>0</v>
      </c>
      <c r="AA31" s="14">
        <v>0</v>
      </c>
      <c r="AB31" s="18">
        <v>0</v>
      </c>
    </row>
    <row r="32" spans="1:28" ht="17.399999999999999" customHeight="1" outlineLevel="1" x14ac:dyDescent="0.3">
      <c r="A32" s="7" t="s">
        <v>49</v>
      </c>
      <c r="B32" s="8" t="s">
        <v>50</v>
      </c>
      <c r="C32" s="8"/>
      <c r="D32" s="8"/>
      <c r="E32" s="8"/>
      <c r="F32" s="8"/>
      <c r="G32" s="9">
        <v>0</v>
      </c>
      <c r="H32" s="9">
        <v>196242.58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196242.58</v>
      </c>
      <c r="U32" s="9">
        <v>0</v>
      </c>
      <c r="V32" s="9">
        <v>0</v>
      </c>
      <c r="W32" s="9">
        <v>0</v>
      </c>
      <c r="X32" s="10">
        <f t="shared" si="0"/>
        <v>1</v>
      </c>
      <c r="Y32" s="12">
        <v>0</v>
      </c>
      <c r="Z32" s="13">
        <v>0</v>
      </c>
      <c r="AA32" s="14">
        <v>0</v>
      </c>
      <c r="AB32" s="18">
        <v>0</v>
      </c>
    </row>
    <row r="33" spans="1:28" ht="21" customHeight="1" x14ac:dyDescent="0.3">
      <c r="A33" s="21" t="s">
        <v>51</v>
      </c>
      <c r="B33" s="22"/>
      <c r="C33" s="22"/>
      <c r="D33" s="22"/>
      <c r="E33" s="22"/>
      <c r="F33" s="22"/>
      <c r="G33" s="11">
        <f>G8+G12+G15+G20+G25+G27+G29</f>
        <v>12698040.780000001</v>
      </c>
      <c r="H33" s="11">
        <f>H8+H12+H15+H20+H25+H27+H29</f>
        <v>131554919.97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12850486.699999999</v>
      </c>
      <c r="T33" s="11">
        <f>T8+T12+T15+T20+T25+T27+T29</f>
        <v>21554322.030000001</v>
      </c>
      <c r="U33" s="11">
        <v>0</v>
      </c>
      <c r="V33" s="11">
        <v>0</v>
      </c>
      <c r="W33" s="11">
        <v>12698040.779999999</v>
      </c>
      <c r="X33" s="10">
        <f t="shared" si="0"/>
        <v>0.16384276646525484</v>
      </c>
      <c r="Y33" s="15">
        <v>0</v>
      </c>
      <c r="Z33" s="16">
        <v>0</v>
      </c>
      <c r="AA33" s="17">
        <v>0</v>
      </c>
      <c r="AB33" s="18">
        <f t="shared" si="2"/>
        <v>169.74525758295761</v>
      </c>
    </row>
    <row r="34" spans="1:28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 t="s">
        <v>0</v>
      </c>
      <c r="S34" s="2" t="s">
        <v>0</v>
      </c>
      <c r="T34" s="2"/>
      <c r="U34" s="2"/>
      <c r="V34" s="2"/>
      <c r="W34" s="2" t="s">
        <v>0</v>
      </c>
      <c r="X34" s="2"/>
      <c r="Y34" s="2"/>
      <c r="Z34" s="2"/>
      <c r="AA34" s="2"/>
      <c r="AB34" s="2"/>
    </row>
    <row r="35" spans="1:28" x14ac:dyDescent="0.3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3"/>
      <c r="U35" s="3"/>
      <c r="V35" s="3"/>
      <c r="W35" s="3"/>
      <c r="X35" s="3"/>
      <c r="Y35" s="3"/>
      <c r="Z35" s="3"/>
      <c r="AA35" s="3"/>
      <c r="AB35" s="2"/>
    </row>
  </sheetData>
  <mergeCells count="32">
    <mergeCell ref="AB6:AB7"/>
    <mergeCell ref="A1:AF1"/>
    <mergeCell ref="A2:AF2"/>
    <mergeCell ref="A3:AE3"/>
    <mergeCell ref="A4:AE4"/>
    <mergeCell ref="V6:V7"/>
    <mergeCell ref="X6:X7"/>
    <mergeCell ref="Y6:Y7"/>
    <mergeCell ref="Z6:Z7"/>
    <mergeCell ref="AA6:AA7"/>
    <mergeCell ref="A5:AA5"/>
    <mergeCell ref="T6:T7"/>
    <mergeCell ref="U6:U7"/>
    <mergeCell ref="B6:B7"/>
    <mergeCell ref="F6:F7"/>
    <mergeCell ref="G6:G7"/>
    <mergeCell ref="A35:S35"/>
    <mergeCell ref="A33:F33"/>
    <mergeCell ref="J6:J7"/>
    <mergeCell ref="K6:K7"/>
    <mergeCell ref="L6:L7"/>
    <mergeCell ref="M6:M7"/>
    <mergeCell ref="N6:N7"/>
    <mergeCell ref="O6:O7"/>
    <mergeCell ref="P6:P7"/>
    <mergeCell ref="Q6:Q7"/>
    <mergeCell ref="A6:A7"/>
    <mergeCell ref="H6:H7"/>
    <mergeCell ref="I6:I7"/>
    <mergeCell ref="C6:C7"/>
    <mergeCell ref="D6:D7"/>
    <mergeCell ref="E6:E7"/>
  </mergeCells>
  <pageMargins left="0.78740157480314965" right="0.19685039370078741" top="0.78740157480314965" bottom="0.19685039370078741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65208C-BBEE-40BE-9AA7-68BF08A3D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2020-07-24T12:33:38Z</cp:lastPrinted>
  <dcterms:created xsi:type="dcterms:W3CDTF">2020-04-17T07:32:08Z</dcterms:created>
  <dcterms:modified xsi:type="dcterms:W3CDTF">2021-04-15T14:14:18Z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10_31_30)(6).xlsx</vt:lpwstr>
  </property>
  <property fmtid="{D5CDD505-2E9C-101B-9397-08002B2CF9AE}" pid="3" name="Название отчета">
    <vt:lpwstr>Вариант (новый от 11.01.2018 10_31_30)(6).xlsx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